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g\Documents\D드라이브자료\1.노성준\1.업무파일\1.업무추진비\2019\월별 홈페이지 공개\"/>
    </mc:Choice>
  </mc:AlternateContent>
  <bookViews>
    <workbookView xWindow="375" yWindow="4830" windowWidth="25230" windowHeight="7800" tabRatio="825"/>
  </bookViews>
  <sheets>
    <sheet name="이사장" sheetId="2" r:id="rId1"/>
    <sheet name="경영본부장" sheetId="4" r:id="rId2"/>
    <sheet name="환경본부장" sheetId="5" r:id="rId3"/>
    <sheet name="경영지원처장" sheetId="6" r:id="rId4"/>
    <sheet name="한밭체육시설처장" sheetId="12" r:id="rId5"/>
    <sheet name="월드컵체육시설처장" sheetId="7" r:id="rId6"/>
    <sheet name="복지시설처장" sheetId="8" r:id="rId7"/>
    <sheet name="환경시설처장" sheetId="9" r:id="rId8"/>
    <sheet name="기반시설처장" sheetId="10" r:id="rId9"/>
    <sheet name="안전감사실장" sheetId="11" r:id="rId10"/>
  </sheets>
  <definedNames>
    <definedName name="_xlnm._FilterDatabase" localSheetId="1" hidden="1">경영본부장!$A$3:$I$3</definedName>
    <definedName name="_xlnm._FilterDatabase" localSheetId="3" hidden="1">경영지원처장!$A$3:$I$3</definedName>
    <definedName name="_xlnm._FilterDatabase" localSheetId="8" hidden="1">기반시설처장!$A$3:$I$3</definedName>
    <definedName name="_xlnm._FilterDatabase" localSheetId="6" hidden="1">복지시설처장!$A$3:$I$3</definedName>
    <definedName name="_xlnm._FilterDatabase" localSheetId="9" hidden="1">안전감사실장!$A$3:$I$3</definedName>
    <definedName name="_xlnm._FilterDatabase" localSheetId="5" hidden="1">월드컵체육시설처장!$A$3:$I$3</definedName>
    <definedName name="_xlnm._FilterDatabase" localSheetId="0" hidden="1">이사장!$A$3:$H$3</definedName>
    <definedName name="_xlnm._FilterDatabase" localSheetId="4" hidden="1">한밭체육시설처장!$A$3:$I$3</definedName>
    <definedName name="_xlnm._FilterDatabase" localSheetId="2" hidden="1">환경본부장!$A$3:$I$3</definedName>
    <definedName name="_xlnm._FilterDatabase" localSheetId="7" hidden="1">환경시설처장!$A$3:$I$3</definedName>
    <definedName name="_xlnm.Print_Area" localSheetId="1">경영본부장!$A$1:$H$6</definedName>
    <definedName name="_xlnm.Print_Area" localSheetId="3">경영지원처장!$A$1:$H$6</definedName>
    <definedName name="_xlnm.Print_Area" localSheetId="8">기반시설처장!$A$1:$H$6</definedName>
    <definedName name="_xlnm.Print_Area" localSheetId="6">복지시설처장!$A$1:$H$6</definedName>
    <definedName name="_xlnm.Print_Area" localSheetId="9">안전감사실장!$A$1:$H$6</definedName>
    <definedName name="_xlnm.Print_Area" localSheetId="5">월드컵체육시설처장!$A$1:$H$6</definedName>
    <definedName name="_xlnm.Print_Area" localSheetId="4">한밭체육시설처장!$A$1:$H$6</definedName>
    <definedName name="_xlnm.Print_Area" localSheetId="2">환경본부장!$A$1:$H$9</definedName>
    <definedName name="_xlnm.Print_Area" localSheetId="7">환경시설처장!$A$1:$H$6</definedName>
  </definedNames>
  <calcPr calcId="162913"/>
</workbook>
</file>

<file path=xl/calcChain.xml><?xml version="1.0" encoding="utf-8"?>
<calcChain xmlns="http://schemas.openxmlformats.org/spreadsheetml/2006/main">
  <c r="H5" i="4" l="1"/>
  <c r="H4" i="4"/>
  <c r="G4" i="4"/>
  <c r="H5" i="2" l="1"/>
  <c r="H4" i="2"/>
  <c r="G4" i="2"/>
  <c r="H5" i="9" l="1"/>
  <c r="H4" i="9"/>
  <c r="G4" i="9"/>
  <c r="H5" i="5" l="1"/>
  <c r="H4" i="5"/>
  <c r="G4" i="5"/>
  <c r="G4" i="6" l="1"/>
  <c r="H5" i="6"/>
  <c r="H4" i="6"/>
  <c r="H5" i="8" l="1"/>
  <c r="H4" i="8"/>
  <c r="H5" i="12" l="1"/>
  <c r="H4" i="12"/>
  <c r="G4" i="12"/>
  <c r="H5" i="11" l="1"/>
  <c r="H4" i="11"/>
  <c r="G4" i="11"/>
  <c r="G4" i="8" l="1"/>
  <c r="G4" i="7"/>
  <c r="H5" i="7" l="1"/>
  <c r="H4" i="7"/>
  <c r="G4" i="10" l="1"/>
  <c r="H5" i="10" l="1"/>
  <c r="H4" i="10"/>
</calcChain>
</file>

<file path=xl/sharedStrings.xml><?xml version="1.0" encoding="utf-8"?>
<sst xmlns="http://schemas.openxmlformats.org/spreadsheetml/2006/main" count="158" uniqueCount="67">
  <si>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</si>
  <si>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</si>
  <si>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</si>
  <si>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</si>
  <si>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</si>
  <si>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</si>
  <si>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</si>
  <si>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</si>
  <si>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</si>
  <si>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</si>
  <si>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집행 대상자</t>
    <phoneticPr fontId="2" type="noConversion"/>
  </si>
  <si>
    <t>이사장 업무추진비 사용내역 (2019년 9월)</t>
  </si>
  <si>
    <t>경영본부장 업무추진비 사용내역 (2019년 9월)</t>
  </si>
  <si>
    <t>환경본부장 업무추진비 사용내역 (2019년 9월)</t>
  </si>
  <si>
    <t>경영지원처장 업무추진비 사용내역 (2019년 9월)</t>
  </si>
  <si>
    <t>한밭체육시설처장 업무추진비 사용내역 (2019년 9월)</t>
  </si>
  <si>
    <t>월드컵체육시설처장 업무추진비 사용내역 (2019년 9월)</t>
  </si>
  <si>
    <t>복지시설처장 업무추진비 사용내역 (2019년 9월)</t>
  </si>
  <si>
    <t>환경시설처장 업무추진비 사용내역 (2019년 9월)</t>
  </si>
  <si>
    <t>기반시설처장 업무추진비 사용내역 (2019년 9월)</t>
  </si>
  <si>
    <t>안전감사실장 업무추진비 사용내역 (2019년 9월)</t>
  </si>
  <si>
    <t>시의회 회의참석 관련 원활한 업무추진을 위해 참석 직원들과 오찬 실시</t>
  </si>
  <si>
    <t>병문안 격려(위로금)</t>
  </si>
  <si>
    <t>시의회 회의참석 관련 원활한 업무추진을 위해 참석 직원과 오찬 실시</t>
  </si>
  <si>
    <t>경조사비(부의금)</t>
  </si>
  <si>
    <t>공단 방문 기자들과 오찬 실시</t>
  </si>
  <si>
    <t>경조사비(축의금, 부의금)</t>
  </si>
  <si>
    <t>공단 현안사항 협의 및 오찬 실시</t>
  </si>
  <si>
    <t>이사장, 기획혁신팀장 등</t>
  </si>
  <si>
    <t>이사장 등</t>
  </si>
  <si>
    <t>이사장, 중도일보 기자 등</t>
  </si>
  <si>
    <t>임원 및 경영지원처장 등</t>
  </si>
  <si>
    <t>카드</t>
  </si>
  <si>
    <t>카드</t>
    <phoneticPr fontId="2" type="noConversion"/>
  </si>
  <si>
    <t>현금</t>
    <phoneticPr fontId="2" type="noConversion"/>
  </si>
  <si>
    <t>카드</t>
    <phoneticPr fontId="2" type="noConversion"/>
  </si>
  <si>
    <t>현금</t>
    <phoneticPr fontId="2" type="noConversion"/>
  </si>
  <si>
    <t>카드</t>
    <phoneticPr fontId="2" type="noConversion"/>
  </si>
  <si>
    <t>카드</t>
    <phoneticPr fontId="2" type="noConversion"/>
  </si>
  <si>
    <t>카드</t>
    <phoneticPr fontId="2" type="noConversion"/>
  </si>
  <si>
    <t>정수원운영팀 직원</t>
    <phoneticPr fontId="2" type="noConversion"/>
  </si>
  <si>
    <t>무지개복지운영팀 직원(외조모상)</t>
    <phoneticPr fontId="2" type="noConversion"/>
  </si>
  <si>
    <t>국민생활관 직원(결혼), 한밭수영장관리팀 직원(결혼), 상가지원팀 직원(빙부상)</t>
    <phoneticPr fontId="2" type="noConversion"/>
  </si>
  <si>
    <t>해조물산임해조볼테기(대덕구 대전천북로 270)</t>
  </si>
  <si>
    <t>이화수 대전원촌본점(유성구 아리랑로 18)</t>
  </si>
  <si>
    <t>라오왕전민점(유성구 엑스포로446번길 6)</t>
  </si>
  <si>
    <t>이가촌(대덕구 아리랑로 141)</t>
  </si>
  <si>
    <t>우직한서가네한우(유성구 엑스포로538번길 7)</t>
  </si>
  <si>
    <t>"사용내역 없음"</t>
    <phoneticPr fontId="2" type="noConversion"/>
  </si>
  <si>
    <t>여름철 시설유지관리 업무로 노고 많은 기반시설처 직원 격려 중식제공</t>
  </si>
  <si>
    <t>원촌식당(유성구 원촌동 80-2)</t>
  </si>
  <si>
    <t>환경본부장 외 3인</t>
  </si>
  <si>
    <t>여름철 시설유지관리 업무로 노고 많은 환경시설처 직원 격려 석식제공</t>
  </si>
  <si>
    <t>한라포크(서구 갈마동 427-6)</t>
  </si>
  <si>
    <t>종합감사 자료준비로 노고가 많은 직원 격려 중식제공</t>
  </si>
  <si>
    <t>서원골유황오리(유성구 엑스포로269번길 8)</t>
  </si>
  <si>
    <t>환경본부장 외 1인</t>
  </si>
  <si>
    <t>종합감사 자료준비로 노고가 많은 기반시설처 직원 격려 석식제공</t>
  </si>
  <si>
    <t>한마음정육식당(유성구 문지로299번길 106)</t>
  </si>
  <si>
    <t>환경본부장 외 7인</t>
  </si>
  <si>
    <t>"사용내역 없음"</t>
  </si>
  <si>
    <t>공단 출입 기자 간담회</t>
  </si>
  <si>
    <t>호두나무집(서구 둔산중로 64번길 32)</t>
  </si>
  <si>
    <t>기반시설처장 및 기자</t>
  </si>
  <si>
    <t>월평사이클경기장 피스타 보수공사 현장평가 후 관계자와 오찬</t>
  </si>
  <si>
    <t>한밭운동장시설팀장, 사업담당자, 
자전거연맹 담당자 등</t>
  </si>
  <si>
    <t>㈜본가드리오리(대전 서구 신갈마로 57)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</si>
</sst>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</numFmts>
  <fonts count="19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b/>
      <sz val="22"/>
      <color indexed="8"/>
      <name val="HY헤드라인M"/>
      <family val="1"/>
      <charset val="129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theme="1"/>
      <name val="맑은고딕"/>
      <family val="3"/>
      <charset val="129"/>
    </font>
    <font>
      <b/>
      <sz val="11"/>
      <color theme="1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8" fillId="0" borderId="6" xfId="16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79" fontId="8" fillId="0" borderId="24" xfId="16" applyNumberFormat="1" applyFont="1" applyBorder="1" applyAlignment="1">
      <alignment horizontal="center" vertical="center" wrapText="1"/>
    </xf>
    <xf numFmtId="0" fontId="7" fillId="0" borderId="13" xfId="10" applyFont="1" applyFill="1" applyBorder="1" applyAlignment="1">
      <alignment horizontal="center" vertical="center"/>
    </xf>
    <xf numFmtId="180" fontId="7" fillId="0" borderId="13" xfId="10" applyNumberFormat="1" applyFont="1" applyFill="1" applyBorder="1" applyAlignment="1">
      <alignment horizontal="right" vertical="center"/>
    </xf>
    <xf numFmtId="180" fontId="7" fillId="0" borderId="34" xfId="10" applyNumberFormat="1" applyFont="1" applyFill="1" applyBorder="1" applyAlignment="1">
      <alignment horizontal="right" vertical="center"/>
    </xf>
    <xf numFmtId="0" fontId="7" fillId="0" borderId="34" xfId="1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28" xfId="0" applyBorder="1">
      <alignment vertical="center"/>
    </xf>
    <xf numFmtId="0" fontId="7" fillId="0" borderId="35" xfId="10" applyFont="1" applyFill="1" applyBorder="1" applyAlignment="1">
      <alignment horizontal="center" vertical="center"/>
    </xf>
    <xf numFmtId="43" fontId="11" fillId="0" borderId="0" xfId="0" applyNumberFormat="1" applyFont="1">
      <alignment vertical="center"/>
    </xf>
    <xf numFmtId="41" fontId="11" fillId="0" borderId="0" xfId="16" applyFont="1">
      <alignment vertical="center"/>
    </xf>
    <xf numFmtId="0" fontId="11" fillId="0" borderId="0" xfId="0" applyFont="1">
      <alignment vertical="center"/>
    </xf>
    <xf numFmtId="0" fontId="12" fillId="0" borderId="30" xfId="10" applyFont="1" applyFill="1" applyBorder="1" applyAlignment="1">
      <alignment horizontal="center" vertical="center"/>
    </xf>
    <xf numFmtId="0" fontId="12" fillId="0" borderId="35" xfId="1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177" fontId="13" fillId="0" borderId="6" xfId="16" applyNumberFormat="1" applyFont="1" applyBorder="1" applyAlignment="1">
      <alignment horizontal="center" vertical="center" wrapText="1"/>
    </xf>
    <xf numFmtId="179" fontId="13" fillId="0" borderId="6" xfId="16" applyNumberFormat="1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58" fontId="7" fillId="0" borderId="12" xfId="0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58" fontId="7" fillId="0" borderId="34" xfId="0" applyNumberFormat="1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41" fontId="9" fillId="0" borderId="34" xfId="0" applyNumberFormat="1" applyFont="1" applyBorder="1" applyAlignment="1">
      <alignment horizontal="center" vertical="center" wrapText="1"/>
    </xf>
    <xf numFmtId="0" fontId="7" fillId="0" borderId="35" xfId="16" applyNumberFormat="1" applyFont="1" applyBorder="1" applyAlignment="1">
      <alignment horizontal="center" vertical="center" wrapText="1"/>
    </xf>
    <xf numFmtId="179" fontId="13" fillId="0" borderId="24" xfId="16" applyNumberFormat="1" applyFont="1" applyBorder="1" applyAlignment="1">
      <alignment horizontal="center" vertical="center" wrapText="1"/>
    </xf>
    <xf numFmtId="43" fontId="7" fillId="0" borderId="0" xfId="0" applyNumberFormat="1" applyFont="1">
      <alignment vertical="center"/>
    </xf>
    <xf numFmtId="41" fontId="7" fillId="0" borderId="0" xfId="16" applyFont="1">
      <alignment vertical="center"/>
    </xf>
    <xf numFmtId="0" fontId="7" fillId="0" borderId="3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41" fontId="9" fillId="0" borderId="16" xfId="0" applyNumberFormat="1" applyFont="1" applyBorder="1" applyAlignment="1">
      <alignment horizontal="center" vertical="center" wrapText="1"/>
    </xf>
    <xf numFmtId="0" fontId="7" fillId="0" borderId="37" xfId="16" applyNumberFormat="1" applyFont="1" applyBorder="1" applyAlignment="1">
      <alignment horizontal="center" vertical="center" wrapText="1"/>
    </xf>
    <xf numFmtId="0" fontId="13" fillId="2" borderId="40" xfId="0" applyFont="1" applyFill="1" applyBorder="1" applyAlignment="1">
      <alignment horizontal="center" vertical="center" wrapText="1"/>
    </xf>
    <xf numFmtId="0" fontId="13" fillId="2" borderId="41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41" fontId="7" fillId="0" borderId="34" xfId="16" applyFont="1" applyBorder="1" applyAlignment="1">
      <alignment horizontal="center" vertical="center"/>
    </xf>
    <xf numFmtId="179" fontId="8" fillId="0" borderId="35" xfId="16" applyNumberFormat="1" applyFont="1" applyBorder="1" applyAlignment="1">
      <alignment horizontal="center" vertical="center" wrapText="1"/>
    </xf>
    <xf numFmtId="179" fontId="13" fillId="0" borderId="30" xfId="16" applyNumberFormat="1" applyFont="1" applyBorder="1" applyAlignment="1">
      <alignment horizontal="center" vertical="center" wrapText="1"/>
    </xf>
    <xf numFmtId="177" fontId="13" fillId="0" borderId="43" xfId="16" applyNumberFormat="1" applyFont="1" applyBorder="1" applyAlignment="1">
      <alignment horizontal="center" vertical="center" wrapText="1"/>
    </xf>
    <xf numFmtId="0" fontId="7" fillId="0" borderId="32" xfId="16" applyNumberFormat="1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2" fillId="0" borderId="35" xfId="16" applyNumberFormat="1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5" xfId="16" applyNumberFormat="1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 wrapText="1"/>
    </xf>
    <xf numFmtId="58" fontId="7" fillId="0" borderId="47" xfId="0" applyNumberFormat="1" applyFont="1" applyBorder="1" applyAlignment="1">
      <alignment horizontal="center" vertical="center" wrapText="1"/>
    </xf>
    <xf numFmtId="0" fontId="7" fillId="0" borderId="47" xfId="10" applyFont="1" applyFill="1" applyBorder="1" applyAlignment="1">
      <alignment horizontal="center" vertical="center"/>
    </xf>
    <xf numFmtId="180" fontId="7" fillId="0" borderId="47" xfId="10" applyNumberFormat="1" applyFont="1" applyFill="1" applyBorder="1" applyAlignment="1">
      <alignment horizontal="right" vertical="center"/>
    </xf>
    <xf numFmtId="0" fontId="12" fillId="0" borderId="48" xfId="10" applyFont="1" applyFill="1" applyBorder="1" applyAlignment="1">
      <alignment horizontal="center" vertical="center"/>
    </xf>
    <xf numFmtId="0" fontId="7" fillId="0" borderId="47" xfId="10" applyFont="1" applyFill="1" applyBorder="1" applyAlignment="1">
      <alignment horizontal="center" vertical="center" wrapText="1"/>
    </xf>
    <xf numFmtId="0" fontId="10" fillId="0" borderId="47" xfId="10" applyFont="1" applyFill="1" applyBorder="1" applyAlignment="1">
      <alignment horizontal="center" vertical="center"/>
    </xf>
    <xf numFmtId="0" fontId="8" fillId="0" borderId="49" xfId="0" applyFont="1" applyBorder="1" applyAlignment="1">
      <alignment horizontal="center" vertical="center" wrapText="1"/>
    </xf>
    <xf numFmtId="58" fontId="7" fillId="0" borderId="50" xfId="0" applyNumberFormat="1" applyFont="1" applyBorder="1" applyAlignment="1">
      <alignment horizontal="center" vertical="center" wrapText="1"/>
    </xf>
    <xf numFmtId="0" fontId="7" fillId="0" borderId="50" xfId="10" applyFont="1" applyFill="1" applyBorder="1" applyAlignment="1">
      <alignment horizontal="center" vertical="center"/>
    </xf>
    <xf numFmtId="180" fontId="7" fillId="0" borderId="50" xfId="10" applyNumberFormat="1" applyFont="1" applyFill="1" applyBorder="1" applyAlignment="1">
      <alignment horizontal="right" vertical="center"/>
    </xf>
    <xf numFmtId="0" fontId="12" fillId="0" borderId="51" xfId="10" applyFont="1" applyFill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179" fontId="8" fillId="0" borderId="48" xfId="16" applyNumberFormat="1" applyFont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 shrinkToFit="1"/>
    </xf>
    <xf numFmtId="58" fontId="7" fillId="0" borderId="52" xfId="0" applyNumberFormat="1" applyFont="1" applyBorder="1" applyAlignment="1">
      <alignment horizontal="center" vertical="center" wrapText="1"/>
    </xf>
    <xf numFmtId="20" fontId="16" fillId="0" borderId="52" xfId="0" applyNumberFormat="1" applyFont="1" applyBorder="1" applyAlignment="1">
      <alignment horizontal="center" vertical="center" shrinkToFit="1"/>
    </xf>
    <xf numFmtId="0" fontId="9" fillId="0" borderId="52" xfId="0" applyFont="1" applyBorder="1" applyAlignment="1">
      <alignment horizontal="center" vertical="center" wrapText="1"/>
    </xf>
    <xf numFmtId="20" fontId="16" fillId="0" borderId="50" xfId="0" applyNumberFormat="1" applyFont="1" applyBorder="1" applyAlignment="1">
      <alignment horizontal="center" vertical="center" shrinkToFit="1"/>
    </xf>
    <xf numFmtId="0" fontId="9" fillId="0" borderId="5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41" fontId="13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178" fontId="9" fillId="0" borderId="3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1" fontId="8" fillId="0" borderId="5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41" fontId="13" fillId="0" borderId="1" xfId="0" applyNumberFormat="1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41" fontId="13" fillId="0" borderId="38" xfId="0" applyNumberFormat="1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41" fontId="13" fillId="0" borderId="18" xfId="0" applyNumberFormat="1" applyFont="1" applyBorder="1" applyAlignment="1">
      <alignment horizontal="center" vertical="center" wrapText="1"/>
    </xf>
  </cellXfs>
  <cellStyles count="99">
    <cellStyle name="쉼표 [0]" xfId="16" builtinId="6"/>
    <cellStyle name="쉼표 [0] 10" xfId="42"/>
    <cellStyle name="쉼표 [0] 10 2" xfId="86"/>
    <cellStyle name="쉼표 [0] 11" xfId="48"/>
    <cellStyle name="쉼표 [0] 11 2" xfId="92"/>
    <cellStyle name="쉼표 [0] 12" xfId="54"/>
    <cellStyle name="쉼표 [0] 12 2" xfId="98"/>
    <cellStyle name="쉼표 [0] 13" xfId="60"/>
    <cellStyle name="쉼표 [0] 2" xfId="4"/>
    <cellStyle name="쉼표 [0] 2 2" xfId="3"/>
    <cellStyle name="쉼표 [0] 2 2 2" xfId="18"/>
    <cellStyle name="쉼표 [0] 2 2 2 2" xfId="62"/>
    <cellStyle name="쉼표 [0] 2 3" xfId="19"/>
    <cellStyle name="쉼표 [0] 2 3 2" xfId="63"/>
    <cellStyle name="쉼표 [0] 2 4" xfId="26"/>
    <cellStyle name="쉼표 [0] 2 4 2" xfId="70"/>
    <cellStyle name="쉼표 [0] 2 5" xfId="32"/>
    <cellStyle name="쉼표 [0] 2 5 2" xfId="76"/>
    <cellStyle name="쉼표 [0] 2 6" xfId="38"/>
    <cellStyle name="쉼표 [0] 2 6 2" xfId="82"/>
    <cellStyle name="쉼표 [0] 2 7" xfId="44"/>
    <cellStyle name="쉼표 [0] 2 7 2" xfId="88"/>
    <cellStyle name="쉼표 [0] 2 8" xfId="50"/>
    <cellStyle name="쉼표 [0] 2 8 2" xfId="94"/>
    <cellStyle name="쉼표 [0] 2 9" xfId="56"/>
    <cellStyle name="쉼표 [0] 3" xfId="1"/>
    <cellStyle name="쉼표 [0] 3 2" xfId="17"/>
    <cellStyle name="쉼표 [0] 3 2 2" xfId="61"/>
    <cellStyle name="쉼표 [0] 3 3" xfId="25"/>
    <cellStyle name="쉼표 [0] 3 3 2" xfId="69"/>
    <cellStyle name="쉼표 [0] 3 4" xfId="31"/>
    <cellStyle name="쉼표 [0] 3 4 2" xfId="75"/>
    <cellStyle name="쉼표 [0] 3 5" xfId="37"/>
    <cellStyle name="쉼표 [0] 3 5 2" xfId="81"/>
    <cellStyle name="쉼표 [0] 3 6" xfId="43"/>
    <cellStyle name="쉼표 [0] 3 6 2" xfId="87"/>
    <cellStyle name="쉼표 [0] 3 7" xfId="49"/>
    <cellStyle name="쉼표 [0] 3 7 2" xfId="93"/>
    <cellStyle name="쉼표 [0] 3 8" xfId="55"/>
    <cellStyle name="쉼표 [0] 4" xfId="5"/>
    <cellStyle name="쉼표 [0] 4 2" xfId="20"/>
    <cellStyle name="쉼표 [0] 4 2 2" xfId="64"/>
    <cellStyle name="쉼표 [0] 4 3" xfId="27"/>
    <cellStyle name="쉼표 [0] 4 3 2" xfId="71"/>
    <cellStyle name="쉼표 [0] 4 4" xfId="33"/>
    <cellStyle name="쉼표 [0] 4 4 2" xfId="77"/>
    <cellStyle name="쉼표 [0] 4 5" xfId="39"/>
    <cellStyle name="쉼표 [0] 4 5 2" xfId="83"/>
    <cellStyle name="쉼표 [0] 4 6" xfId="45"/>
    <cellStyle name="쉼표 [0] 4 6 2" xfId="89"/>
    <cellStyle name="쉼표 [0] 4 7" xfId="51"/>
    <cellStyle name="쉼표 [0] 4 7 2" xfId="95"/>
    <cellStyle name="쉼표 [0] 4 8" xfId="57"/>
    <cellStyle name="쉼표 [0] 5" xfId="6"/>
    <cellStyle name="쉼표 [0] 5 2" xfId="7"/>
    <cellStyle name="쉼표 [0] 5 2 2" xfId="22"/>
    <cellStyle name="쉼표 [0] 5 2 2 2" xfId="66"/>
    <cellStyle name="쉼표 [0] 5 3" xfId="21"/>
    <cellStyle name="쉼표 [0] 5 3 2" xfId="65"/>
    <cellStyle name="쉼표 [0] 5 4" xfId="28"/>
    <cellStyle name="쉼표 [0] 5 4 2" xfId="72"/>
    <cellStyle name="쉼표 [0] 5 5" xfId="34"/>
    <cellStyle name="쉼표 [0] 5 5 2" xfId="78"/>
    <cellStyle name="쉼표 [0] 5 6" xfId="40"/>
    <cellStyle name="쉼표 [0] 5 6 2" xfId="84"/>
    <cellStyle name="쉼표 [0] 5 7" xfId="46"/>
    <cellStyle name="쉼표 [0] 5 7 2" xfId="90"/>
    <cellStyle name="쉼표 [0] 5 8" xfId="52"/>
    <cellStyle name="쉼표 [0] 5 8 2" xfId="96"/>
    <cellStyle name="쉼표 [0] 5 9" xfId="58"/>
    <cellStyle name="쉼표 [0] 6" xfId="8"/>
    <cellStyle name="쉼표 [0] 6 2" xfId="23"/>
    <cellStyle name="쉼표 [0] 6 2 2" xfId="67"/>
    <cellStyle name="쉼표 [0] 6 3" xfId="29"/>
    <cellStyle name="쉼표 [0] 6 3 2" xfId="73"/>
    <cellStyle name="쉼표 [0] 6 4" xfId="35"/>
    <cellStyle name="쉼표 [0] 6 4 2" xfId="79"/>
    <cellStyle name="쉼표 [0] 6 5" xfId="41"/>
    <cellStyle name="쉼표 [0] 6 5 2" xfId="85"/>
    <cellStyle name="쉼표 [0] 6 6" xfId="47"/>
    <cellStyle name="쉼표 [0] 6 6 2" xfId="91"/>
    <cellStyle name="쉼표 [0] 6 7" xfId="53"/>
    <cellStyle name="쉼표 [0] 6 7 2" xfId="97"/>
    <cellStyle name="쉼표 [0] 6 8" xfId="59"/>
    <cellStyle name="쉼표 [0] 7" xfId="24"/>
    <cellStyle name="쉼표 [0] 7 2" xfId="68"/>
    <cellStyle name="쉼표 [0] 8" xfId="30"/>
    <cellStyle name="쉼표 [0] 8 2" xfId="74"/>
    <cellStyle name="쉼표 [0] 9" xfId="36"/>
    <cellStyle name="쉼표 [0] 9 2" xfId="80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SheetLayoutView="100" workbookViewId="0">
      <selection activeCell="C11" sqref="C11"/>
    </sheetView>
  </sheetViews>
  <sheetFormatPr defaultRowHeight="16.5"/>
  <cols>
    <col min="1" max="1" width="11.125" customWidth="1"/>
    <col min="2" max="2" width="16.375" customWidth="1"/>
    <col min="3" max="3" width="76.875" bestFit="1" customWidth="1"/>
    <col min="4" max="4" width="44.125" bestFit="1" customWidth="1"/>
    <col min="5" max="5" width="73.5" bestFit="1" customWidth="1"/>
    <col min="6" max="6" width="10.125" customWidth="1"/>
    <col min="7" max="7" width="14.625" customWidth="1"/>
    <col min="8" max="8" width="15.875" bestFit="1" customWidth="1"/>
  </cols>
  <sheetData>
    <row r="1" spans="1:8" ht="35.25" customHeight="1">
      <c r="A1" s="82" t="s">
        <v>11</v>
      </c>
      <c r="B1" s="83"/>
      <c r="C1" s="83"/>
      <c r="D1" s="83"/>
      <c r="E1" s="83"/>
      <c r="F1" s="83"/>
      <c r="G1" s="83"/>
      <c r="H1" s="84"/>
    </row>
    <row r="2" spans="1:8" ht="17.25" thickBot="1">
      <c r="A2" s="12"/>
      <c r="B2" s="13"/>
      <c r="C2" s="13"/>
      <c r="D2" s="13"/>
      <c r="E2" s="13"/>
      <c r="F2" s="13"/>
      <c r="G2" s="13"/>
      <c r="H2" s="14"/>
    </row>
    <row r="3" spans="1:8" s="31" customFormat="1" ht="36" customHeight="1" thickBot="1">
      <c r="A3" s="21" t="s">
        <v>7</v>
      </c>
      <c r="B3" s="22" t="s">
        <v>6</v>
      </c>
      <c r="C3" s="23" t="s">
        <v>4</v>
      </c>
      <c r="D3" s="24" t="s">
        <v>3</v>
      </c>
      <c r="E3" s="24" t="s">
        <v>2</v>
      </c>
      <c r="F3" s="24" t="s">
        <v>5</v>
      </c>
      <c r="G3" s="24" t="s">
        <v>1</v>
      </c>
      <c r="H3" s="25" t="s">
        <v>8</v>
      </c>
    </row>
    <row r="4" spans="1:8" s="31" customFormat="1" ht="20.100000000000001" customHeight="1" thickTop="1">
      <c r="A4" s="85" t="s">
        <v>0</v>
      </c>
      <c r="B4" s="86"/>
      <c r="C4" s="88"/>
      <c r="D4" s="88"/>
      <c r="E4" s="86"/>
      <c r="F4" s="89"/>
      <c r="G4" s="90">
        <f>SUM(G6:G28)</f>
        <v>524000</v>
      </c>
      <c r="H4" s="26">
        <f>COUNTIF(H6:H28,"카드")</f>
        <v>5</v>
      </c>
    </row>
    <row r="5" spans="1:8" s="31" customFormat="1" ht="20.100000000000001" customHeight="1">
      <c r="A5" s="85"/>
      <c r="B5" s="87"/>
      <c r="C5" s="88"/>
      <c r="D5" s="88"/>
      <c r="E5" s="87"/>
      <c r="F5" s="89"/>
      <c r="G5" s="90"/>
      <c r="H5" s="27">
        <f>COUNTIF(H6:H28, "현금")</f>
        <v>3</v>
      </c>
    </row>
    <row r="6" spans="1:8" s="31" customFormat="1" ht="34.5" customHeight="1">
      <c r="A6" s="61">
        <v>1</v>
      </c>
      <c r="B6" s="62">
        <v>43726</v>
      </c>
      <c r="C6" s="63" t="s">
        <v>21</v>
      </c>
      <c r="D6" s="63" t="s">
        <v>43</v>
      </c>
      <c r="E6" s="63" t="s">
        <v>28</v>
      </c>
      <c r="F6" s="63">
        <v>4</v>
      </c>
      <c r="G6" s="64">
        <v>36000</v>
      </c>
      <c r="H6" s="65" t="s">
        <v>33</v>
      </c>
    </row>
    <row r="7" spans="1:8" s="31" customFormat="1" ht="34.5" customHeight="1">
      <c r="A7" s="61">
        <v>2</v>
      </c>
      <c r="B7" s="62">
        <v>43731</v>
      </c>
      <c r="C7" s="63" t="s">
        <v>22</v>
      </c>
      <c r="D7" s="63"/>
      <c r="E7" s="63" t="s">
        <v>40</v>
      </c>
      <c r="F7" s="63"/>
      <c r="G7" s="64">
        <v>50000</v>
      </c>
      <c r="H7" s="65" t="s">
        <v>34</v>
      </c>
    </row>
    <row r="8" spans="1:8" s="31" customFormat="1" ht="34.5" customHeight="1">
      <c r="A8" s="61">
        <v>3</v>
      </c>
      <c r="B8" s="62">
        <v>43728</v>
      </c>
      <c r="C8" s="63" t="s">
        <v>23</v>
      </c>
      <c r="D8" s="63" t="s">
        <v>44</v>
      </c>
      <c r="E8" s="66" t="s">
        <v>29</v>
      </c>
      <c r="F8" s="63">
        <v>2</v>
      </c>
      <c r="G8" s="64">
        <v>18000</v>
      </c>
      <c r="H8" s="65" t="s">
        <v>35</v>
      </c>
    </row>
    <row r="9" spans="1:8" s="31" customFormat="1" ht="34.5" customHeight="1">
      <c r="A9" s="61">
        <v>4</v>
      </c>
      <c r="B9" s="62">
        <v>43731</v>
      </c>
      <c r="C9" s="63" t="s">
        <v>24</v>
      </c>
      <c r="D9" s="63"/>
      <c r="E9" s="66" t="s">
        <v>41</v>
      </c>
      <c r="F9" s="63"/>
      <c r="G9" s="64">
        <v>50000</v>
      </c>
      <c r="H9" s="65" t="s">
        <v>36</v>
      </c>
    </row>
    <row r="10" spans="1:8" s="31" customFormat="1" ht="34.5" customHeight="1">
      <c r="A10" s="61">
        <v>5</v>
      </c>
      <c r="B10" s="62">
        <v>43731</v>
      </c>
      <c r="C10" s="63" t="s">
        <v>25</v>
      </c>
      <c r="D10" s="63" t="s">
        <v>45</v>
      </c>
      <c r="E10" s="66" t="s">
        <v>30</v>
      </c>
      <c r="F10" s="63">
        <v>7</v>
      </c>
      <c r="G10" s="64">
        <v>147000</v>
      </c>
      <c r="H10" s="65" t="s">
        <v>37</v>
      </c>
    </row>
    <row r="11" spans="1:8" s="31" customFormat="1" ht="34.5" customHeight="1">
      <c r="A11" s="61">
        <v>6</v>
      </c>
      <c r="B11" s="62">
        <v>43734</v>
      </c>
      <c r="C11" s="66" t="s">
        <v>26</v>
      </c>
      <c r="D11" s="63"/>
      <c r="E11" s="67" t="s">
        <v>42</v>
      </c>
      <c r="F11" s="63"/>
      <c r="G11" s="64">
        <v>150000</v>
      </c>
      <c r="H11" s="65" t="s">
        <v>34</v>
      </c>
    </row>
    <row r="12" spans="1:8" s="31" customFormat="1" ht="34.5" customHeight="1">
      <c r="A12" s="61">
        <v>7</v>
      </c>
      <c r="B12" s="62">
        <v>43735</v>
      </c>
      <c r="C12" s="63" t="s">
        <v>27</v>
      </c>
      <c r="D12" s="63" t="s">
        <v>46</v>
      </c>
      <c r="E12" s="63" t="s">
        <v>31</v>
      </c>
      <c r="F12" s="63">
        <v>5</v>
      </c>
      <c r="G12" s="64">
        <v>47000</v>
      </c>
      <c r="H12" s="65" t="s">
        <v>38</v>
      </c>
    </row>
    <row r="13" spans="1:8" s="31" customFormat="1" ht="34.5" customHeight="1" thickBot="1">
      <c r="A13" s="68">
        <v>8</v>
      </c>
      <c r="B13" s="69">
        <v>43738</v>
      </c>
      <c r="C13" s="70" t="s">
        <v>23</v>
      </c>
      <c r="D13" s="70" t="s">
        <v>47</v>
      </c>
      <c r="E13" s="70" t="s">
        <v>29</v>
      </c>
      <c r="F13" s="70">
        <v>2</v>
      </c>
      <c r="G13" s="71">
        <v>26000</v>
      </c>
      <c r="H13" s="72" t="s">
        <v>39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6" sqref="C6"/>
    </sheetView>
  </sheetViews>
  <sheetFormatPr defaultRowHeight="16.5"/>
  <cols>
    <col min="1" max="2" width="10.375" customWidth="1"/>
    <col min="3" max="3" width="77.5" bestFit="1" customWidth="1"/>
    <col min="4" max="4" width="50.375" bestFit="1" customWidth="1"/>
    <col min="5" max="5" width="38.87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82" t="s">
        <v>12</v>
      </c>
      <c r="B1" s="83"/>
      <c r="C1" s="83"/>
      <c r="D1" s="83"/>
      <c r="E1" s="83"/>
      <c r="F1" s="83"/>
      <c r="G1" s="83"/>
      <c r="H1" s="84"/>
    </row>
    <row r="2" spans="1:8" ht="17.25" thickBot="1">
      <c r="A2" s="12"/>
      <c r="B2" s="13"/>
      <c r="C2" s="13"/>
      <c r="D2" s="13"/>
      <c r="E2" s="13"/>
      <c r="F2" s="13"/>
      <c r="G2" s="13"/>
      <c r="H2" s="14"/>
    </row>
    <row r="3" spans="1:8" s="31" customFormat="1" ht="36" customHeight="1" thickBot="1">
      <c r="A3" s="21" t="s">
        <v>7</v>
      </c>
      <c r="B3" s="22" t="s">
        <v>6</v>
      </c>
      <c r="C3" s="23" t="s">
        <v>4</v>
      </c>
      <c r="D3" s="24" t="s">
        <v>3</v>
      </c>
      <c r="E3" s="24" t="s">
        <v>2</v>
      </c>
      <c r="F3" s="24" t="s">
        <v>5</v>
      </c>
      <c r="G3" s="24" t="s">
        <v>1</v>
      </c>
      <c r="H3" s="25" t="s">
        <v>8</v>
      </c>
    </row>
    <row r="4" spans="1:8" s="31" customFormat="1" ht="20.100000000000001" customHeight="1" thickTop="1">
      <c r="A4" s="91" t="s">
        <v>0</v>
      </c>
      <c r="B4" s="93"/>
      <c r="C4" s="95"/>
      <c r="D4" s="95"/>
      <c r="E4" s="95"/>
      <c r="F4" s="96"/>
      <c r="G4" s="97">
        <f>SUM(G6:G27)</f>
        <v>0</v>
      </c>
      <c r="H4" s="3">
        <f>COUNTIF(H6:H27,"카드")</f>
        <v>0</v>
      </c>
    </row>
    <row r="5" spans="1:8" s="31" customFormat="1" ht="20.100000000000001" customHeight="1">
      <c r="A5" s="92"/>
      <c r="B5" s="94"/>
      <c r="C5" s="94"/>
      <c r="D5" s="94"/>
      <c r="E5" s="94"/>
      <c r="F5" s="96"/>
      <c r="G5" s="97"/>
      <c r="H5" s="7">
        <f>COUNTIF(H6:H27, "현금")</f>
        <v>0</v>
      </c>
    </row>
    <row r="6" spans="1:8" s="31" customFormat="1" ht="36.75" customHeight="1" thickBot="1">
      <c r="A6" s="29"/>
      <c r="B6" s="30"/>
      <c r="C6" s="73" t="s">
        <v>48</v>
      </c>
      <c r="D6" s="11"/>
      <c r="E6" s="11"/>
      <c r="F6" s="11"/>
      <c r="G6" s="10"/>
      <c r="H6" s="20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view="pageBreakPreview" zoomScaleSheetLayoutView="100" workbookViewId="0">
      <selection activeCell="C21" sqref="C21"/>
    </sheetView>
  </sheetViews>
  <sheetFormatPr defaultRowHeight="16.5"/>
  <cols>
    <col min="1" max="1" width="10.375" customWidth="1"/>
    <col min="2" max="2" width="13.625" customWidth="1"/>
    <col min="3" max="3" width="69.25" customWidth="1"/>
    <col min="4" max="4" width="38.25" bestFit="1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82" t="s">
        <v>13</v>
      </c>
      <c r="B1" s="83"/>
      <c r="C1" s="83"/>
      <c r="D1" s="83"/>
      <c r="E1" s="83"/>
      <c r="F1" s="83"/>
      <c r="G1" s="83"/>
      <c r="H1" s="84"/>
    </row>
    <row r="2" spans="1:10" ht="17.25" thickBot="1">
      <c r="A2" s="12"/>
      <c r="B2" s="13"/>
      <c r="C2" s="13"/>
      <c r="D2" s="13"/>
      <c r="E2" s="13"/>
      <c r="F2" s="13"/>
      <c r="G2" s="13"/>
      <c r="H2" s="14"/>
    </row>
    <row r="3" spans="1:10" ht="36" customHeight="1" thickBot="1">
      <c r="A3" s="21" t="s">
        <v>7</v>
      </c>
      <c r="B3" s="22" t="s">
        <v>6</v>
      </c>
      <c r="C3" s="23" t="s">
        <v>4</v>
      </c>
      <c r="D3" s="24" t="s">
        <v>3</v>
      </c>
      <c r="E3" s="24" t="s">
        <v>2</v>
      </c>
      <c r="F3" s="24" t="s">
        <v>5</v>
      </c>
      <c r="G3" s="24" t="s">
        <v>1</v>
      </c>
      <c r="H3" s="25" t="s">
        <v>8</v>
      </c>
    </row>
    <row r="4" spans="1:10" ht="20.100000000000001" customHeight="1" thickTop="1">
      <c r="A4" s="85" t="s">
        <v>0</v>
      </c>
      <c r="B4" s="98"/>
      <c r="C4" s="99"/>
      <c r="D4" s="98"/>
      <c r="E4" s="98"/>
      <c r="F4" s="100"/>
      <c r="G4" s="90">
        <f>SUM(G6:G27)</f>
        <v>298000</v>
      </c>
      <c r="H4" s="26">
        <f>COUNTIF(H6:H27,"카드")</f>
        <v>4</v>
      </c>
    </row>
    <row r="5" spans="1:10" ht="20.100000000000001" customHeight="1">
      <c r="A5" s="85"/>
      <c r="B5" s="98"/>
      <c r="C5" s="99"/>
      <c r="D5" s="98"/>
      <c r="E5" s="98"/>
      <c r="F5" s="100"/>
      <c r="G5" s="90"/>
      <c r="H5" s="27">
        <f>COUNTIF(H6:H27, "현금")</f>
        <v>0</v>
      </c>
    </row>
    <row r="6" spans="1:10" s="18" customFormat="1" ht="36" customHeight="1">
      <c r="A6" s="61">
        <v>1</v>
      </c>
      <c r="B6" s="76">
        <v>43712</v>
      </c>
      <c r="C6" s="77" t="s">
        <v>49</v>
      </c>
      <c r="D6" s="75" t="s">
        <v>50</v>
      </c>
      <c r="E6" s="78" t="s">
        <v>51</v>
      </c>
      <c r="F6" s="63">
        <v>4</v>
      </c>
      <c r="G6" s="64">
        <v>80000</v>
      </c>
      <c r="H6" s="74" t="s">
        <v>32</v>
      </c>
      <c r="I6" s="16"/>
      <c r="J6" s="17"/>
    </row>
    <row r="7" spans="1:10" ht="36" customHeight="1">
      <c r="A7" s="28">
        <v>2</v>
      </c>
      <c r="B7" s="62">
        <v>43713</v>
      </c>
      <c r="C7" s="77" t="s">
        <v>52</v>
      </c>
      <c r="D7" s="8" t="s">
        <v>53</v>
      </c>
      <c r="E7" s="78" t="s">
        <v>51</v>
      </c>
      <c r="F7" s="8">
        <v>4</v>
      </c>
      <c r="G7" s="9">
        <v>100000</v>
      </c>
      <c r="H7" s="19" t="s">
        <v>32</v>
      </c>
    </row>
    <row r="8" spans="1:10" ht="36.75" customHeight="1">
      <c r="A8" s="28">
        <v>3</v>
      </c>
      <c r="B8" s="62">
        <v>43714</v>
      </c>
      <c r="C8" s="77" t="s">
        <v>54</v>
      </c>
      <c r="D8" s="8" t="s">
        <v>55</v>
      </c>
      <c r="E8" s="78" t="s">
        <v>56</v>
      </c>
      <c r="F8" s="8">
        <v>2</v>
      </c>
      <c r="G8" s="9">
        <v>18000</v>
      </c>
      <c r="H8" s="19" t="s">
        <v>32</v>
      </c>
    </row>
    <row r="9" spans="1:10" ht="36.75" customHeight="1" thickBot="1">
      <c r="A9" s="68">
        <v>4</v>
      </c>
      <c r="B9" s="30">
        <v>43717</v>
      </c>
      <c r="C9" s="79" t="s">
        <v>57</v>
      </c>
      <c r="D9" s="70" t="s">
        <v>58</v>
      </c>
      <c r="E9" s="80" t="s">
        <v>59</v>
      </c>
      <c r="F9" s="70">
        <v>8</v>
      </c>
      <c r="G9" s="71">
        <v>100000</v>
      </c>
      <c r="H9" s="72" t="s">
        <v>32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17" sqref="C17"/>
    </sheetView>
  </sheetViews>
  <sheetFormatPr defaultRowHeight="16.5"/>
  <cols>
    <col min="1" max="2" width="10.375" customWidth="1"/>
    <col min="3" max="3" width="64.875" customWidth="1"/>
    <col min="4" max="4" width="26.125" bestFit="1" customWidth="1"/>
    <col min="5" max="5" width="32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82" t="s">
        <v>14</v>
      </c>
      <c r="B1" s="83"/>
      <c r="C1" s="83"/>
      <c r="D1" s="83"/>
      <c r="E1" s="83"/>
      <c r="F1" s="83"/>
      <c r="G1" s="83"/>
      <c r="H1" s="84"/>
    </row>
    <row r="2" spans="1:8" ht="17.25" thickBot="1">
      <c r="A2" s="12"/>
      <c r="B2" s="13"/>
      <c r="C2" s="13"/>
      <c r="D2" s="13"/>
      <c r="E2" s="13"/>
      <c r="F2" s="13"/>
      <c r="G2" s="13"/>
      <c r="H2" s="14"/>
    </row>
    <row r="3" spans="1:8" s="31" customFormat="1" ht="36" customHeight="1" thickBot="1">
      <c r="A3" s="21" t="s">
        <v>7</v>
      </c>
      <c r="B3" s="22" t="s">
        <v>6</v>
      </c>
      <c r="C3" s="23" t="s">
        <v>4</v>
      </c>
      <c r="D3" s="24" t="s">
        <v>3</v>
      </c>
      <c r="E3" s="24" t="s">
        <v>2</v>
      </c>
      <c r="F3" s="24" t="s">
        <v>5</v>
      </c>
      <c r="G3" s="24" t="s">
        <v>1</v>
      </c>
      <c r="H3" s="25" t="s">
        <v>8</v>
      </c>
    </row>
    <row r="4" spans="1:8" s="31" customFormat="1" ht="20.100000000000001" customHeight="1" thickTop="1">
      <c r="A4" s="85" t="s">
        <v>0</v>
      </c>
      <c r="B4" s="98"/>
      <c r="C4" s="101"/>
      <c r="D4" s="98"/>
      <c r="E4" s="98"/>
      <c r="F4" s="100"/>
      <c r="G4" s="90">
        <f>SUM(G6:G6)</f>
        <v>0</v>
      </c>
      <c r="H4" s="26">
        <f>COUNTIF(H6:H6,"카드")</f>
        <v>0</v>
      </c>
    </row>
    <row r="5" spans="1:8" s="31" customFormat="1" ht="20.100000000000001" customHeight="1">
      <c r="A5" s="85"/>
      <c r="B5" s="98"/>
      <c r="C5" s="98"/>
      <c r="D5" s="98"/>
      <c r="E5" s="98"/>
      <c r="F5" s="100"/>
      <c r="G5" s="90"/>
      <c r="H5" s="27">
        <f>COUNTIF(H6:H6, "현금")</f>
        <v>0</v>
      </c>
    </row>
    <row r="6" spans="1:8" s="31" customFormat="1" ht="34.5" customHeight="1" thickBot="1">
      <c r="A6" s="33"/>
      <c r="B6" s="32"/>
      <c r="C6" s="34" t="s">
        <v>9</v>
      </c>
      <c r="D6" s="35"/>
      <c r="E6" s="36"/>
      <c r="F6" s="36"/>
      <c r="G6" s="37"/>
      <c r="H6" s="38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E13" sqref="E13"/>
    </sheetView>
  </sheetViews>
  <sheetFormatPr defaultRowHeight="16.5"/>
  <cols>
    <col min="1" max="2" width="10.375" style="6" customWidth="1"/>
    <col min="3" max="3" width="61.625" style="6" bestFit="1" customWidth="1"/>
    <col min="4" max="4" width="35" style="6" customWidth="1"/>
    <col min="5" max="5" width="46.5" style="6" bestFit="1" customWidth="1"/>
    <col min="6" max="6" width="10.125" style="6" customWidth="1"/>
    <col min="7" max="7" width="14.625" style="6" customWidth="1"/>
    <col min="8" max="8" width="15.25" style="6" bestFit="1" customWidth="1"/>
    <col min="9" max="9" width="10.875" style="6" bestFit="1" customWidth="1"/>
    <col min="10" max="10" width="10.75" style="6" bestFit="1" customWidth="1"/>
    <col min="11" max="16384" width="9" style="6"/>
  </cols>
  <sheetData>
    <row r="1" spans="1:10" ht="35.25" customHeight="1">
      <c r="A1" s="82" t="s">
        <v>15</v>
      </c>
      <c r="B1" s="83"/>
      <c r="C1" s="83"/>
      <c r="D1" s="83"/>
      <c r="E1" s="83"/>
      <c r="F1" s="83"/>
      <c r="G1" s="83"/>
      <c r="H1" s="84"/>
    </row>
    <row r="2" spans="1:10" ht="17.25" thickBot="1">
      <c r="A2" s="12"/>
      <c r="B2" s="13"/>
      <c r="C2" s="13"/>
      <c r="D2" s="13"/>
      <c r="E2" s="13"/>
      <c r="F2" s="13"/>
      <c r="G2" s="13"/>
      <c r="H2" s="14"/>
    </row>
    <row r="3" spans="1:10" s="31" customFormat="1" ht="36" customHeight="1" thickBot="1">
      <c r="A3" s="21" t="s">
        <v>7</v>
      </c>
      <c r="B3" s="22" t="s">
        <v>6</v>
      </c>
      <c r="C3" s="23" t="s">
        <v>4</v>
      </c>
      <c r="D3" s="24" t="s">
        <v>3</v>
      </c>
      <c r="E3" s="24" t="s">
        <v>2</v>
      </c>
      <c r="F3" s="24" t="s">
        <v>5</v>
      </c>
      <c r="G3" s="24" t="s">
        <v>1</v>
      </c>
      <c r="H3" s="25" t="s">
        <v>8</v>
      </c>
    </row>
    <row r="4" spans="1:10" s="31" customFormat="1" ht="20.100000000000001" customHeight="1" thickTop="1">
      <c r="A4" s="85" t="s">
        <v>0</v>
      </c>
      <c r="B4" s="98"/>
      <c r="C4" s="99"/>
      <c r="D4" s="98"/>
      <c r="E4" s="98"/>
      <c r="F4" s="100"/>
      <c r="G4" s="90">
        <f>SUM(G6:G7)</f>
        <v>70000</v>
      </c>
      <c r="H4" s="26">
        <f>COUNTIF(H6:H11,"카드")</f>
        <v>1</v>
      </c>
    </row>
    <row r="5" spans="1:10" s="31" customFormat="1" ht="20.100000000000001" customHeight="1">
      <c r="A5" s="102"/>
      <c r="B5" s="103"/>
      <c r="C5" s="104"/>
      <c r="D5" s="103"/>
      <c r="E5" s="103"/>
      <c r="F5" s="105"/>
      <c r="G5" s="106"/>
      <c r="H5" s="39">
        <f>COUNTIF(H6:H10, "현금")</f>
        <v>0</v>
      </c>
    </row>
    <row r="6" spans="1:10" s="31" customFormat="1" ht="36" customHeight="1" thickBot="1">
      <c r="A6" s="56">
        <v>1</v>
      </c>
      <c r="B6" s="32">
        <v>43733</v>
      </c>
      <c r="C6" s="35" t="s">
        <v>64</v>
      </c>
      <c r="D6" s="35" t="s">
        <v>66</v>
      </c>
      <c r="E6" s="35" t="s">
        <v>65</v>
      </c>
      <c r="F6" s="36">
        <v>7</v>
      </c>
      <c r="G6" s="37">
        <v>70000</v>
      </c>
      <c r="H6" s="57" t="s">
        <v>32</v>
      </c>
      <c r="I6" s="40"/>
      <c r="J6" s="4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20" sqref="D20"/>
    </sheetView>
  </sheetViews>
  <sheetFormatPr defaultRowHeight="16.5"/>
  <cols>
    <col min="1" max="2" width="10.375" customWidth="1"/>
    <col min="3" max="3" width="51.875" bestFit="1" customWidth="1"/>
    <col min="4" max="4" width="27.625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2" t="s">
        <v>16</v>
      </c>
      <c r="B1" s="83"/>
      <c r="C1" s="83"/>
      <c r="D1" s="83"/>
      <c r="E1" s="83"/>
      <c r="F1" s="83"/>
      <c r="G1" s="83"/>
      <c r="H1" s="84"/>
    </row>
    <row r="2" spans="1:10" ht="17.25" thickBot="1">
      <c r="A2" s="12"/>
      <c r="B2" s="13"/>
      <c r="C2" s="13"/>
      <c r="D2" s="13"/>
      <c r="E2" s="13"/>
      <c r="F2" s="13"/>
      <c r="G2" s="13"/>
      <c r="H2" s="14"/>
    </row>
    <row r="3" spans="1:10" s="31" customFormat="1" ht="36" customHeight="1" thickBot="1">
      <c r="A3" s="21" t="s">
        <v>7</v>
      </c>
      <c r="B3" s="22" t="s">
        <v>6</v>
      </c>
      <c r="C3" s="23" t="s">
        <v>4</v>
      </c>
      <c r="D3" s="24" t="s">
        <v>3</v>
      </c>
      <c r="E3" s="24" t="s">
        <v>2</v>
      </c>
      <c r="F3" s="24" t="s">
        <v>5</v>
      </c>
      <c r="G3" s="24" t="s">
        <v>1</v>
      </c>
      <c r="H3" s="25" t="s">
        <v>8</v>
      </c>
    </row>
    <row r="4" spans="1:10" s="31" customFormat="1" ht="20.100000000000001" customHeight="1" thickTop="1">
      <c r="A4" s="85" t="s">
        <v>0</v>
      </c>
      <c r="B4" s="98"/>
      <c r="C4" s="99"/>
      <c r="D4" s="98"/>
      <c r="E4" s="98"/>
      <c r="F4" s="100"/>
      <c r="G4" s="90">
        <f>SUM(G6:G9)</f>
        <v>0</v>
      </c>
      <c r="H4" s="26">
        <f>COUNTIF(H6:H13,"카드")</f>
        <v>0</v>
      </c>
    </row>
    <row r="5" spans="1:10" s="31" customFormat="1" ht="20.100000000000001" customHeight="1">
      <c r="A5" s="102"/>
      <c r="B5" s="103"/>
      <c r="C5" s="104"/>
      <c r="D5" s="103"/>
      <c r="E5" s="103"/>
      <c r="F5" s="105"/>
      <c r="G5" s="106"/>
      <c r="H5" s="39">
        <f>COUNTIF(H6:H12, "현금")</f>
        <v>0</v>
      </c>
    </row>
    <row r="6" spans="1:10" s="31" customFormat="1" ht="36" customHeight="1" thickBot="1">
      <c r="A6" s="42"/>
      <c r="B6" s="30"/>
      <c r="C6" s="60"/>
      <c r="D6" s="43"/>
      <c r="E6" s="44"/>
      <c r="F6" s="36"/>
      <c r="G6" s="45"/>
      <c r="H6" s="46"/>
      <c r="I6" s="40"/>
      <c r="J6" s="4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20" sqref="C20"/>
    </sheetView>
  </sheetViews>
  <sheetFormatPr defaultRowHeight="16.5"/>
  <cols>
    <col min="1" max="2" width="10.375" customWidth="1"/>
    <col min="3" max="3" width="45" bestFit="1" customWidth="1"/>
    <col min="4" max="4" width="40.625" bestFit="1" customWidth="1"/>
    <col min="5" max="5" width="31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82" t="s">
        <v>17</v>
      </c>
      <c r="B1" s="83"/>
      <c r="C1" s="83"/>
      <c r="D1" s="83"/>
      <c r="E1" s="83"/>
      <c r="F1" s="83"/>
      <c r="G1" s="83"/>
      <c r="H1" s="84"/>
    </row>
    <row r="2" spans="1:8" ht="17.25" thickBot="1">
      <c r="A2" s="12"/>
      <c r="B2" s="13"/>
      <c r="C2" s="13"/>
      <c r="D2" s="13"/>
      <c r="E2" s="13"/>
      <c r="F2" s="13"/>
      <c r="G2" s="13"/>
      <c r="H2" s="14"/>
    </row>
    <row r="3" spans="1:8" s="31" customFormat="1" ht="36" customHeight="1">
      <c r="A3" s="47" t="s">
        <v>7</v>
      </c>
      <c r="B3" s="48" t="s">
        <v>6</v>
      </c>
      <c r="C3" s="48" t="s">
        <v>4</v>
      </c>
      <c r="D3" s="48" t="s">
        <v>3</v>
      </c>
      <c r="E3" s="48" t="s">
        <v>2</v>
      </c>
      <c r="F3" s="48" t="s">
        <v>5</v>
      </c>
      <c r="G3" s="48" t="s">
        <v>1</v>
      </c>
      <c r="H3" s="49" t="s">
        <v>8</v>
      </c>
    </row>
    <row r="4" spans="1:8" s="31" customFormat="1" ht="20.100000000000001" customHeight="1">
      <c r="A4" s="107" t="s">
        <v>0</v>
      </c>
      <c r="B4" s="108"/>
      <c r="C4" s="109"/>
      <c r="D4" s="108"/>
      <c r="E4" s="108"/>
      <c r="F4" s="108"/>
      <c r="G4" s="110">
        <f>SUM(G6:G18)</f>
        <v>0</v>
      </c>
      <c r="H4" s="54">
        <f>COUNTIF(H6:H19,"카드")</f>
        <v>0</v>
      </c>
    </row>
    <row r="5" spans="1:8" s="31" customFormat="1" ht="20.100000000000001" customHeight="1">
      <c r="A5" s="107"/>
      <c r="B5" s="108"/>
      <c r="C5" s="109"/>
      <c r="D5" s="108"/>
      <c r="E5" s="108"/>
      <c r="F5" s="108"/>
      <c r="G5" s="110"/>
      <c r="H5" s="53">
        <f>COUNTIF(H6:H18, "현금")</f>
        <v>0</v>
      </c>
    </row>
    <row r="6" spans="1:8" ht="36.75" customHeight="1" thickBot="1">
      <c r="A6" s="50"/>
      <c r="B6" s="32"/>
      <c r="C6" s="73" t="s">
        <v>48</v>
      </c>
      <c r="D6" s="36"/>
      <c r="E6" s="36"/>
      <c r="F6" s="36"/>
      <c r="G6" s="51"/>
      <c r="H6" s="52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6" sqref="C6"/>
    </sheetView>
  </sheetViews>
  <sheetFormatPr defaultRowHeight="16.5"/>
  <cols>
    <col min="1" max="1" width="10.375" customWidth="1"/>
    <col min="2" max="2" width="12.875" customWidth="1"/>
    <col min="3" max="3" width="38" customWidth="1"/>
    <col min="4" max="4" width="36.75" bestFit="1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2" t="s">
        <v>18</v>
      </c>
      <c r="B1" s="83"/>
      <c r="C1" s="83"/>
      <c r="D1" s="83"/>
      <c r="E1" s="83"/>
      <c r="F1" s="83"/>
      <c r="G1" s="83"/>
      <c r="H1" s="84"/>
    </row>
    <row r="2" spans="1:10" ht="17.25" thickBot="1">
      <c r="A2" s="12"/>
      <c r="B2" s="13"/>
      <c r="C2" s="13"/>
      <c r="D2" s="13"/>
      <c r="E2" s="13"/>
      <c r="F2" s="13"/>
      <c r="G2" s="13"/>
      <c r="H2" s="14"/>
    </row>
    <row r="3" spans="1:10" ht="36" customHeight="1" thickBot="1">
      <c r="A3" s="21" t="s">
        <v>7</v>
      </c>
      <c r="B3" s="22" t="s">
        <v>6</v>
      </c>
      <c r="C3" s="23" t="s">
        <v>4</v>
      </c>
      <c r="D3" s="24" t="s">
        <v>3</v>
      </c>
      <c r="E3" s="24" t="s">
        <v>2</v>
      </c>
      <c r="F3" s="24" t="s">
        <v>5</v>
      </c>
      <c r="G3" s="24" t="s">
        <v>1</v>
      </c>
      <c r="H3" s="25" t="s">
        <v>8</v>
      </c>
    </row>
    <row r="4" spans="1:10" ht="20.100000000000001" customHeight="1" thickTop="1">
      <c r="A4" s="85" t="s">
        <v>0</v>
      </c>
      <c r="B4" s="98"/>
      <c r="C4" s="99"/>
      <c r="D4" s="98"/>
      <c r="E4" s="98"/>
      <c r="F4" s="100"/>
      <c r="G4" s="90">
        <f>SUM(G6:G30)</f>
        <v>0</v>
      </c>
      <c r="H4" s="26">
        <f>COUNTIF(H6:H30,"카드")</f>
        <v>0</v>
      </c>
    </row>
    <row r="5" spans="1:10" ht="20.100000000000001" customHeight="1">
      <c r="A5" s="102"/>
      <c r="B5" s="103"/>
      <c r="C5" s="104"/>
      <c r="D5" s="103"/>
      <c r="E5" s="103"/>
      <c r="F5" s="105"/>
      <c r="G5" s="106"/>
      <c r="H5" s="39">
        <f>COUNTIF(H6:H30, "현금")</f>
        <v>0</v>
      </c>
    </row>
    <row r="6" spans="1:10" s="4" customFormat="1" ht="36" customHeight="1" thickBot="1">
      <c r="A6" s="29"/>
      <c r="B6" s="32"/>
      <c r="C6" s="34" t="s">
        <v>60</v>
      </c>
      <c r="D6" s="11"/>
      <c r="E6" s="11"/>
      <c r="F6" s="11"/>
      <c r="G6" s="10"/>
      <c r="H6" s="15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E31" sqref="E31"/>
    </sheetView>
  </sheetViews>
  <sheetFormatPr defaultRowHeight="16.5"/>
  <cols>
    <col min="1" max="2" width="10.375" customWidth="1"/>
    <col min="3" max="3" width="36.625" bestFit="1" customWidth="1"/>
    <col min="4" max="4" width="34.75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2" t="s">
        <v>19</v>
      </c>
      <c r="B1" s="83"/>
      <c r="C1" s="83"/>
      <c r="D1" s="83"/>
      <c r="E1" s="83"/>
      <c r="F1" s="83"/>
      <c r="G1" s="83"/>
      <c r="H1" s="84"/>
    </row>
    <row r="2" spans="1:10" ht="17.25" thickBot="1">
      <c r="A2" s="12"/>
      <c r="B2" s="13"/>
      <c r="C2" s="13"/>
      <c r="D2" s="13"/>
      <c r="E2" s="13"/>
      <c r="F2" s="13"/>
      <c r="G2" s="13"/>
      <c r="H2" s="14"/>
    </row>
    <row r="3" spans="1:10" ht="36" customHeight="1" thickBot="1">
      <c r="A3" s="21" t="s">
        <v>7</v>
      </c>
      <c r="B3" s="22" t="s">
        <v>6</v>
      </c>
      <c r="C3" s="23" t="s">
        <v>4</v>
      </c>
      <c r="D3" s="24" t="s">
        <v>3</v>
      </c>
      <c r="E3" s="24" t="s">
        <v>2</v>
      </c>
      <c r="F3" s="24" t="s">
        <v>5</v>
      </c>
      <c r="G3" s="24" t="s">
        <v>1</v>
      </c>
      <c r="H3" s="25" t="s">
        <v>8</v>
      </c>
    </row>
    <row r="4" spans="1:10" ht="20.100000000000001" customHeight="1" thickTop="1">
      <c r="A4" s="85" t="s">
        <v>0</v>
      </c>
      <c r="B4" s="98"/>
      <c r="C4" s="99"/>
      <c r="D4" s="98"/>
      <c r="E4" s="98"/>
      <c r="F4" s="100"/>
      <c r="G4" s="90">
        <f>SUM(G6:G6)</f>
        <v>178000</v>
      </c>
      <c r="H4" s="26">
        <f>COUNTIF(H6:H6,"카드")</f>
        <v>1</v>
      </c>
    </row>
    <row r="5" spans="1:10" ht="20.100000000000001" customHeight="1">
      <c r="A5" s="102"/>
      <c r="B5" s="103"/>
      <c r="C5" s="104"/>
      <c r="D5" s="103"/>
      <c r="E5" s="103"/>
      <c r="F5" s="105"/>
      <c r="G5" s="106"/>
      <c r="H5" s="39">
        <f>COUNTIF(H6:H6, "현금")</f>
        <v>0</v>
      </c>
    </row>
    <row r="6" spans="1:10" s="5" customFormat="1" ht="36" customHeight="1" thickBot="1">
      <c r="A6" s="81">
        <v>1</v>
      </c>
      <c r="B6" s="30">
        <v>43712</v>
      </c>
      <c r="C6" s="60" t="s">
        <v>61</v>
      </c>
      <c r="D6" s="43" t="s">
        <v>62</v>
      </c>
      <c r="E6" s="44" t="s">
        <v>63</v>
      </c>
      <c r="F6" s="36">
        <v>6</v>
      </c>
      <c r="G6" s="45">
        <v>178000</v>
      </c>
      <c r="H6" s="55" t="s">
        <v>32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16" sqref="C16"/>
    </sheetView>
  </sheetViews>
  <sheetFormatPr defaultRowHeight="16.5"/>
  <cols>
    <col min="1" max="1" width="10.375" customWidth="1"/>
    <col min="2" max="2" width="13.5" customWidth="1"/>
    <col min="3" max="3" width="59" customWidth="1"/>
    <col min="4" max="4" width="29.25" customWidth="1"/>
    <col min="5" max="5" width="46.875" bestFit="1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82" t="s">
        <v>20</v>
      </c>
      <c r="B1" s="83"/>
      <c r="C1" s="83"/>
      <c r="D1" s="83"/>
      <c r="E1" s="83"/>
      <c r="F1" s="83"/>
      <c r="G1" s="83"/>
      <c r="H1" s="84"/>
    </row>
    <row r="2" spans="1:8" ht="17.25" thickBot="1">
      <c r="A2" s="12"/>
      <c r="B2" s="13"/>
      <c r="C2" s="13"/>
      <c r="D2" s="13"/>
      <c r="E2" s="13"/>
      <c r="F2" s="13"/>
      <c r="G2" s="13"/>
      <c r="H2" s="14"/>
    </row>
    <row r="3" spans="1:8" ht="36" customHeight="1" thickBot="1">
      <c r="A3" s="21" t="s">
        <v>7</v>
      </c>
      <c r="B3" s="22" t="s">
        <v>6</v>
      </c>
      <c r="C3" s="23" t="s">
        <v>4</v>
      </c>
      <c r="D3" s="24" t="s">
        <v>3</v>
      </c>
      <c r="E3" s="24" t="s">
        <v>10</v>
      </c>
      <c r="F3" s="24" t="s">
        <v>5</v>
      </c>
      <c r="G3" s="24" t="s">
        <v>1</v>
      </c>
      <c r="H3" s="25" t="s">
        <v>8</v>
      </c>
    </row>
    <row r="4" spans="1:8" ht="20.100000000000001" customHeight="1" thickTop="1">
      <c r="A4" s="111" t="s">
        <v>0</v>
      </c>
      <c r="B4" s="101"/>
      <c r="C4" s="113"/>
      <c r="D4" s="101"/>
      <c r="E4" s="101"/>
      <c r="F4" s="114"/>
      <c r="G4" s="116">
        <f>SUM(G6:G6)</f>
        <v>0</v>
      </c>
      <c r="H4" s="26">
        <f>COUNTIF(H6:H6,"카드")</f>
        <v>0</v>
      </c>
    </row>
    <row r="5" spans="1:8" ht="20.100000000000001" customHeight="1">
      <c r="A5" s="112"/>
      <c r="B5" s="103"/>
      <c r="C5" s="104"/>
      <c r="D5" s="103"/>
      <c r="E5" s="103"/>
      <c r="F5" s="115"/>
      <c r="G5" s="106"/>
      <c r="H5" s="39">
        <f>COUNTIF(H6:H6, "현금")</f>
        <v>0</v>
      </c>
    </row>
    <row r="6" spans="1:8" s="6" customFormat="1" ht="36.75" customHeight="1" thickBot="1">
      <c r="A6" s="58"/>
      <c r="B6" s="30"/>
      <c r="C6" s="34" t="s">
        <v>60</v>
      </c>
      <c r="D6" s="43"/>
      <c r="E6" s="44"/>
      <c r="F6" s="36"/>
      <c r="G6" s="45"/>
      <c r="H6" s="59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9</vt:i4>
      </vt:variant>
    </vt:vector>
  </HeadingPairs>
  <TitlesOfParts>
    <vt:vector size="19" baseType="lpstr">
      <vt:lpstr>이사장</vt:lpstr>
      <vt:lpstr>경영본부장</vt:lpstr>
      <vt:lpstr>환경본부장</vt:lpstr>
      <vt:lpstr>경영지원처장</vt:lpstr>
      <vt:lpstr>한밭체육시설처장</vt:lpstr>
      <vt:lpstr>월드컵체육시설처장</vt:lpstr>
      <vt:lpstr>복지시설처장</vt:lpstr>
      <vt:lpstr>환경시설처장</vt:lpstr>
      <vt:lpstr>기반시설처장</vt:lpstr>
      <vt:lpstr>안전감사실장</vt:lpstr>
      <vt:lpstr>경영본부장!Print_Area</vt:lpstr>
      <vt:lpstr>경영지원처장!Print_Area</vt:lpstr>
      <vt:lpstr>기반시설처장!Print_Area</vt:lpstr>
      <vt:lpstr>복지시설처장!Print_Area</vt:lpstr>
      <vt:lpstr>안전감사실장!Print_Area</vt:lpstr>
      <vt:lpstr>월드컵체육시설처장!Print_Area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song</cp:lastModifiedBy>
  <cp:lastPrinted>2019-07-31T05:37:22Z</cp:lastPrinted>
  <dcterms:created xsi:type="dcterms:W3CDTF">2014-04-16T01:14:12Z</dcterms:created>
  <dcterms:modified xsi:type="dcterms:W3CDTF">2019-11-01T00:02:54Z</dcterms:modified>
</cp:coreProperties>
</file>